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.144.1\DFS - SL - restrita\Licitações 2025\1. Modalidades de Licitações\1. Pregão\Edital nº 900XX-2025 - Manutenção de Ar-condicionado\Anexo I - Termo de Referência e anexos\"/>
    </mc:Choice>
  </mc:AlternateContent>
  <bookViews>
    <workbookView xWindow="0" yWindow="0" windowWidth="28800" windowHeight="12315"/>
  </bookViews>
  <sheets>
    <sheet name="ORÇAMENTO" sheetId="1" r:id="rId1"/>
  </sheets>
  <definedNames>
    <definedName name="_xlnm.Print_Area" localSheetId="0">ORÇAMENTO!$B$2:$G$31</definedName>
    <definedName name="_xlnm.Print_Titles" localSheetId="0">ORÇAMENTO!$2:$3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G6" i="1"/>
  <c r="G18" i="1"/>
  <c r="G17" i="1"/>
  <c r="G16" i="1"/>
  <c r="G15" i="1"/>
  <c r="G14" i="1"/>
  <c r="G13" i="1"/>
  <c r="G12" i="1"/>
  <c r="G11" i="1"/>
  <c r="G10" i="1"/>
  <c r="G9" i="1"/>
  <c r="G8" i="1"/>
  <c r="G7" i="1"/>
  <c r="F19" i="1" l="1"/>
  <c r="D27" i="1"/>
</calcChain>
</file>

<file path=xl/sharedStrings.xml><?xml version="1.0" encoding="utf-8"?>
<sst xmlns="http://schemas.openxmlformats.org/spreadsheetml/2006/main" count="32" uniqueCount="27">
  <si>
    <t>Descrição</t>
  </si>
  <si>
    <t>Valor Total</t>
  </si>
  <si>
    <t>Serviço de fornecimento e substituição do capacitor</t>
  </si>
  <si>
    <t>Serviço de fornecimento e substituição da placa eletrônica da evaporadora</t>
  </si>
  <si>
    <t>Serviço de fornecimento e substituição da placa eletrônica da condensadora</t>
  </si>
  <si>
    <t>Serviço de fornecimento e substituição da placa receptora</t>
  </si>
  <si>
    <t>Serviço de fornecimento e substituição da válvula de serviço</t>
  </si>
  <si>
    <t>Serviço de fornecimento e substituição da hélice/turbina</t>
  </si>
  <si>
    <t>Serviço de fornecimento e substituição de isolamento nas tubulações de cobre frigorígena</t>
  </si>
  <si>
    <t>Serviço de retirada de vazamento da tubulação de cobre</t>
  </si>
  <si>
    <t>Total</t>
  </si>
  <si>
    <t>Manutenção Preventiva</t>
  </si>
  <si>
    <t>Manutenção Corretiva</t>
  </si>
  <si>
    <t>Nº</t>
  </si>
  <si>
    <t>Categoria</t>
  </si>
  <si>
    <t>Qtde</t>
  </si>
  <si>
    <t>Valor Unitário</t>
  </si>
  <si>
    <t>Instalação/Desinstalação</t>
  </si>
  <si>
    <t>Serviço de carga de gás devido à perda do gás refrigerante em aparelhos</t>
  </si>
  <si>
    <t>Serviço de fornecimento e substituição do motor ventilador</t>
  </si>
  <si>
    <t>Serviço de fornecimento e substituição do compressor</t>
  </si>
  <si>
    <t>Serviço de fornecimento e substituição do sensor de temperatura/congel.</t>
  </si>
  <si>
    <t>Serviço</t>
  </si>
  <si>
    <t>Quadro Resumo</t>
  </si>
  <si>
    <t>Serviço periódico de inspeção, limpeza e ajustes destinados a garantir o bom funcionamento e a maior durabilidade dos equipamentos.</t>
  </si>
  <si>
    <t>Serviço de montagem, fixação, conexão, remoção ou reinstalação de equipamentos, conforme necessidade operacional.</t>
  </si>
  <si>
    <t>ANEXO VI – PLANILHA MODELO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</si>
</sst>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#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160A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9F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double">
        <color theme="0" tint="-0.14993743705557422"/>
      </top>
      <bottom style="thin">
        <color theme="0" tint="-0.14996795556505021"/>
      </bottom>
      <diagonal/>
    </border>
    <border>
      <left/>
      <right/>
      <top style="double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double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theme="0" tint="-0.14993743705557422"/>
      </top>
      <bottom style="thin">
        <color theme="0" tint="-0.1499374370555742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indent="1"/>
    </xf>
    <xf numFmtId="165" fontId="6" fillId="3" borderId="3" xfId="1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 indent="1"/>
    </xf>
    <xf numFmtId="0" fontId="6" fillId="3" borderId="5" xfId="0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 indent="1"/>
    </xf>
    <xf numFmtId="165" fontId="6" fillId="4" borderId="3" xfId="1" applyNumberFormat="1" applyFont="1" applyFill="1" applyBorder="1" applyAlignment="1">
      <alignment horizontal="center" vertical="center"/>
    </xf>
    <xf numFmtId="165" fontId="6" fillId="4" borderId="3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9"/>
    </xf>
    <xf numFmtId="0" fontId="3" fillId="2" borderId="2" xfId="0" applyFont="1" applyFill="1" applyBorder="1" applyAlignment="1">
      <alignment horizontal="left" vertical="center" wrapText="1" indent="19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7" fillId="0" borderId="4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19551</xdr:colOff>
      <xdr:row>1</xdr:row>
      <xdr:rowOff>22278</xdr:rowOff>
    </xdr:from>
    <xdr:ext cx="1449303" cy="324636"/>
    <xdr:pic>
      <xdr:nvPicPr>
        <xdr:cNvPr id="2" name="Imagem 1">
          <a:extLst>
            <a:ext uri="{FF2B5EF4-FFF2-40B4-BE49-F238E27FC236}">
              <a16:creationId xmlns="" xmlns:a16="http://schemas.microsoft.com/office/drawing/2014/main" id="{37D0C298-BDCE-4ED8-B091-40BD88E6F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197" b="88525" l="4220" r="97615">
                      <a14:foregroundMark x1="30459" y1="74590" x2="30459" y2="74590"/>
                      <a14:foregroundMark x1="32661" y1="77049" x2="50459" y2="81967"/>
                      <a14:foregroundMark x1="6239" y1="36885" x2="92844" y2="46721"/>
                      <a14:foregroundMark x1="92844" y1="34426" x2="10826" y2="73770"/>
                      <a14:foregroundMark x1="10826" y1="73770" x2="6972" y2="21311"/>
                      <a14:foregroundMark x1="4771" y1="19672" x2="4771" y2="19672"/>
                      <a14:foregroundMark x1="96881" y1="18852" x2="97615" y2="18852"/>
                      <a14:foregroundMark x1="96881" y1="18033" x2="45505" y2="50000"/>
                      <a14:foregroundMark x1="45505" y1="50000" x2="17064" y2="22131"/>
                      <a14:foregroundMark x1="17064" y1="22131" x2="45138" y2="82787"/>
                      <a14:foregroundMark x1="45138" y1="82787" x2="69725" y2="84426"/>
                      <a14:foregroundMark x1="69725" y1="84426" x2="93211" y2="50820"/>
                      <a14:foregroundMark x1="93211" y1="50820" x2="4771" y2="17213"/>
                      <a14:foregroundMark x1="45321" y1="13934" x2="45321" y2="13934"/>
                      <a14:foregroundMark x1="28991" y1="19672" x2="54128" y2="24590"/>
                      <a14:foregroundMark x1="54128" y1="24590" x2="77248" y2="22951"/>
                      <a14:foregroundMark x1="77248" y1="22951" x2="76881" y2="22951"/>
                      <a14:foregroundMark x1="26606" y1="80328" x2="4587" y2="59016"/>
                      <a14:foregroundMark x1="4587" y1="59016" x2="4220" y2="54098"/>
                      <a14:foregroundMark x1="95963" y1="15574" x2="95963" y2="15574"/>
                      <a14:foregroundMark x1="95963" y1="18852" x2="95963" y2="18852"/>
                      <a14:foregroundMark x1="94495" y1="12295" x2="94495" y2="12295"/>
                      <a14:foregroundMark x1="96697" y1="60656" x2="96697" y2="60656"/>
                      <a14:foregroundMark x1="96881" y1="32787" x2="96881" y2="32787"/>
                      <a14:foregroundMark x1="90275" y1="8197" x2="90275" y2="8197"/>
                      <a14:foregroundMark x1="92661" y1="12295" x2="92661" y2="12295"/>
                      <a14:foregroundMark x1="94679" y1="23770" x2="96330" y2="54918"/>
                      <a14:foregroundMark x1="97064" y1="31148" x2="96514" y2="4098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26" y="79428"/>
          <a:ext cx="1449303" cy="3246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3"/>
  <sheetViews>
    <sheetView showGridLines="0" tabSelected="1" zoomScale="130" zoomScaleNormal="130" workbookViewId="0">
      <selection activeCell="K5" sqref="K5"/>
    </sheetView>
  </sheetViews>
  <sheetFormatPr defaultColWidth="6.5703125" defaultRowHeight="15" x14ac:dyDescent="0.25"/>
  <cols>
    <col min="1" max="1" width="1" customWidth="1"/>
    <col min="2" max="2" width="3.28515625" bestFit="1" customWidth="1"/>
    <col min="3" max="3" width="22.85546875" customWidth="1"/>
    <col min="4" max="4" width="39.7109375" customWidth="1"/>
    <col min="5" max="5" width="10.140625" bestFit="1" customWidth="1"/>
    <col min="6" max="6" width="11.85546875" customWidth="1"/>
    <col min="7" max="7" width="13.85546875" customWidth="1"/>
    <col min="8" max="8" width="12.5703125" customWidth="1"/>
    <col min="9" max="9" width="7.85546875" bestFit="1" customWidth="1"/>
  </cols>
  <sheetData>
    <row r="1" spans="2:7" ht="5.0999999999999996" customHeight="1" x14ac:dyDescent="0.25">
      <c r="B1" s="1"/>
    </row>
    <row r="2" spans="2:7" ht="27.75" customHeight="1" x14ac:dyDescent="0.25">
      <c r="B2" s="27" t="s">
        <v>26</v>
      </c>
      <c r="C2" s="28"/>
      <c r="D2" s="28"/>
      <c r="E2" s="28"/>
      <c r="F2" s="28"/>
      <c r="G2" s="28"/>
    </row>
    <row r="3" spans="2:7" ht="5.0999999999999996" customHeight="1" x14ac:dyDescent="0.25">
      <c r="B3" s="1"/>
    </row>
    <row r="4" spans="2:7" ht="18.75" customHeight="1" x14ac:dyDescent="0.25">
      <c r="B4" s="6" t="s">
        <v>13</v>
      </c>
      <c r="C4" s="6" t="s">
        <v>14</v>
      </c>
      <c r="D4" s="6" t="s">
        <v>0</v>
      </c>
      <c r="E4" s="6" t="s">
        <v>15</v>
      </c>
      <c r="F4" s="6" t="s">
        <v>16</v>
      </c>
      <c r="G4" s="6" t="s">
        <v>1</v>
      </c>
    </row>
    <row r="5" spans="2:7" ht="39.75" customHeight="1" x14ac:dyDescent="0.25">
      <c r="B5" s="7">
        <v>1</v>
      </c>
      <c r="C5" s="8" t="s">
        <v>11</v>
      </c>
      <c r="D5" s="9" t="s">
        <v>24</v>
      </c>
      <c r="E5" s="8">
        <v>180</v>
      </c>
      <c r="F5" s="10">
        <v>483.54</v>
      </c>
      <c r="G5" s="10">
        <f>F5*E5</f>
        <v>87037.2</v>
      </c>
    </row>
    <row r="6" spans="2:7" ht="39.75" customHeight="1" x14ac:dyDescent="0.25">
      <c r="B6" s="20">
        <v>2</v>
      </c>
      <c r="C6" s="21" t="s">
        <v>17</v>
      </c>
      <c r="D6" s="22" t="s">
        <v>25</v>
      </c>
      <c r="E6" s="21">
        <v>12</v>
      </c>
      <c r="F6" s="23">
        <v>758.34</v>
      </c>
      <c r="G6" s="23">
        <f t="shared" ref="G6" si="0">F6*E6</f>
        <v>9100.08</v>
      </c>
    </row>
    <row r="7" spans="2:7" ht="32.25" customHeight="1" x14ac:dyDescent="0.25">
      <c r="B7" s="7">
        <v>3</v>
      </c>
      <c r="C7" s="33" t="s">
        <v>12</v>
      </c>
      <c r="D7" s="9" t="s">
        <v>18</v>
      </c>
      <c r="E7" s="8">
        <v>6</v>
      </c>
      <c r="F7" s="10">
        <v>500</v>
      </c>
      <c r="G7" s="10">
        <f t="shared" ref="G7:G18" si="1">F7*E7</f>
        <v>3000</v>
      </c>
    </row>
    <row r="8" spans="2:7" ht="32.25" customHeight="1" x14ac:dyDescent="0.25">
      <c r="B8" s="7">
        <v>4</v>
      </c>
      <c r="C8" s="33"/>
      <c r="D8" s="9" t="s">
        <v>19</v>
      </c>
      <c r="E8" s="8">
        <v>6</v>
      </c>
      <c r="F8" s="10">
        <v>900</v>
      </c>
      <c r="G8" s="10">
        <f t="shared" si="1"/>
        <v>5400</v>
      </c>
    </row>
    <row r="9" spans="2:7" ht="32.25" customHeight="1" x14ac:dyDescent="0.25">
      <c r="B9" s="7">
        <v>5</v>
      </c>
      <c r="C9" s="33"/>
      <c r="D9" s="9" t="s">
        <v>20</v>
      </c>
      <c r="E9" s="8">
        <v>6</v>
      </c>
      <c r="F9" s="10">
        <v>3086.6666666666665</v>
      </c>
      <c r="G9" s="10">
        <f t="shared" si="1"/>
        <v>18520</v>
      </c>
    </row>
    <row r="10" spans="2:7" ht="32.25" customHeight="1" x14ac:dyDescent="0.25">
      <c r="B10" s="7">
        <v>6</v>
      </c>
      <c r="C10" s="33"/>
      <c r="D10" s="9" t="s">
        <v>2</v>
      </c>
      <c r="E10" s="8">
        <v>6</v>
      </c>
      <c r="F10" s="10">
        <v>250</v>
      </c>
      <c r="G10" s="10">
        <f t="shared" si="1"/>
        <v>1500</v>
      </c>
    </row>
    <row r="11" spans="2:7" ht="32.25" customHeight="1" x14ac:dyDescent="0.25">
      <c r="B11" s="7">
        <v>7</v>
      </c>
      <c r="C11" s="33"/>
      <c r="D11" s="9" t="s">
        <v>3</v>
      </c>
      <c r="E11" s="8">
        <v>6</v>
      </c>
      <c r="F11" s="10">
        <v>1046.6666666666667</v>
      </c>
      <c r="G11" s="10">
        <f t="shared" si="1"/>
        <v>6280</v>
      </c>
    </row>
    <row r="12" spans="2:7" ht="32.25" customHeight="1" x14ac:dyDescent="0.25">
      <c r="B12" s="7">
        <v>8</v>
      </c>
      <c r="C12" s="33"/>
      <c r="D12" s="9" t="s">
        <v>4</v>
      </c>
      <c r="E12" s="8">
        <v>6</v>
      </c>
      <c r="F12" s="10">
        <v>1586.6666666666667</v>
      </c>
      <c r="G12" s="10">
        <f t="shared" si="1"/>
        <v>9520</v>
      </c>
    </row>
    <row r="13" spans="2:7" ht="32.25" customHeight="1" x14ac:dyDescent="0.25">
      <c r="B13" s="7">
        <v>9</v>
      </c>
      <c r="C13" s="33"/>
      <c r="D13" s="9" t="s">
        <v>5</v>
      </c>
      <c r="E13" s="8">
        <v>6</v>
      </c>
      <c r="F13" s="10">
        <v>648.33333333333337</v>
      </c>
      <c r="G13" s="10">
        <f t="shared" si="1"/>
        <v>3890</v>
      </c>
    </row>
    <row r="14" spans="2:7" ht="32.25" customHeight="1" x14ac:dyDescent="0.25">
      <c r="B14" s="7">
        <v>10</v>
      </c>
      <c r="C14" s="33"/>
      <c r="D14" s="9" t="s">
        <v>21</v>
      </c>
      <c r="E14" s="8">
        <v>6</v>
      </c>
      <c r="F14" s="10">
        <v>320</v>
      </c>
      <c r="G14" s="10">
        <f t="shared" si="1"/>
        <v>1920</v>
      </c>
    </row>
    <row r="15" spans="2:7" ht="32.25" customHeight="1" x14ac:dyDescent="0.25">
      <c r="B15" s="7">
        <v>11</v>
      </c>
      <c r="C15" s="33"/>
      <c r="D15" s="9" t="s">
        <v>6</v>
      </c>
      <c r="E15" s="8">
        <v>6</v>
      </c>
      <c r="F15" s="10">
        <v>521.66666666666663</v>
      </c>
      <c r="G15" s="10">
        <f t="shared" si="1"/>
        <v>3130</v>
      </c>
    </row>
    <row r="16" spans="2:7" ht="32.25" customHeight="1" x14ac:dyDescent="0.25">
      <c r="B16" s="7">
        <v>12</v>
      </c>
      <c r="C16" s="33"/>
      <c r="D16" s="9" t="s">
        <v>7</v>
      </c>
      <c r="E16" s="8">
        <v>6</v>
      </c>
      <c r="F16" s="10">
        <v>616.66666666666663</v>
      </c>
      <c r="G16" s="10">
        <f t="shared" si="1"/>
        <v>3700</v>
      </c>
    </row>
    <row r="17" spans="2:7" ht="32.25" customHeight="1" x14ac:dyDescent="0.25">
      <c r="B17" s="7">
        <v>13</v>
      </c>
      <c r="C17" s="33"/>
      <c r="D17" s="9" t="s">
        <v>8</v>
      </c>
      <c r="E17" s="8">
        <v>6</v>
      </c>
      <c r="F17" s="10">
        <v>566.66666666666663</v>
      </c>
      <c r="G17" s="10">
        <f t="shared" si="1"/>
        <v>3400</v>
      </c>
    </row>
    <row r="18" spans="2:7" ht="32.25" customHeight="1" thickBot="1" x14ac:dyDescent="0.3">
      <c r="B18" s="11">
        <v>14</v>
      </c>
      <c r="C18" s="34"/>
      <c r="D18" s="12" t="s">
        <v>9</v>
      </c>
      <c r="E18" s="13">
        <v>6</v>
      </c>
      <c r="F18" s="14">
        <v>653.33333333333337</v>
      </c>
      <c r="G18" s="14">
        <f t="shared" si="1"/>
        <v>3920</v>
      </c>
    </row>
    <row r="19" spans="2:7" ht="23.25" customHeight="1" thickTop="1" x14ac:dyDescent="0.25">
      <c r="B19" s="29" t="s">
        <v>10</v>
      </c>
      <c r="C19" s="30"/>
      <c r="D19" s="30"/>
      <c r="E19" s="31"/>
      <c r="F19" s="37">
        <f>SUM(G5:G18)</f>
        <v>160317.28</v>
      </c>
      <c r="G19" s="37"/>
    </row>
    <row r="20" spans="2:7" ht="5.0999999999999996" customHeight="1" x14ac:dyDescent="0.25">
      <c r="B20" s="38"/>
      <c r="C20" s="38"/>
      <c r="D20" s="38"/>
      <c r="E20" s="38"/>
      <c r="F20" s="38"/>
      <c r="G20" s="38"/>
    </row>
    <row r="21" spans="2:7" ht="15" customHeight="1" x14ac:dyDescent="0.25">
      <c r="B21" s="2"/>
      <c r="C21" s="2"/>
      <c r="D21" s="2"/>
      <c r="E21" s="2"/>
      <c r="F21" s="2"/>
      <c r="G21" s="2"/>
    </row>
    <row r="22" spans="2:7" ht="15" customHeight="1" x14ac:dyDescent="0.25">
      <c r="B22" s="2"/>
      <c r="C22" s="32" t="s">
        <v>23</v>
      </c>
      <c r="D22" s="32"/>
      <c r="E22" s="2"/>
      <c r="F22" s="2"/>
      <c r="G22" s="2"/>
    </row>
    <row r="23" spans="2:7" ht="19.5" customHeight="1" x14ac:dyDescent="0.25">
      <c r="B23" s="2"/>
      <c r="C23" s="6" t="s">
        <v>22</v>
      </c>
      <c r="D23" s="6" t="s">
        <v>1</v>
      </c>
      <c r="E23" s="2"/>
      <c r="F23" s="2"/>
      <c r="G23" s="2"/>
    </row>
    <row r="24" spans="2:7" ht="19.5" customHeight="1" x14ac:dyDescent="0.25">
      <c r="B24" s="2"/>
      <c r="C24" s="21" t="s">
        <v>11</v>
      </c>
      <c r="D24" s="24">
        <v>87037.2</v>
      </c>
      <c r="E24" s="15"/>
      <c r="F24" s="5"/>
      <c r="G24" s="2"/>
    </row>
    <row r="25" spans="2:7" ht="19.5" customHeight="1" x14ac:dyDescent="0.25">
      <c r="B25" s="2"/>
      <c r="C25" s="16" t="s">
        <v>17</v>
      </c>
      <c r="D25" s="17">
        <v>9100.08</v>
      </c>
      <c r="E25" s="15"/>
      <c r="F25" s="5"/>
      <c r="G25" s="2"/>
    </row>
    <row r="26" spans="2:7" ht="19.5" customHeight="1" thickBot="1" x14ac:dyDescent="0.3">
      <c r="B26" s="2"/>
      <c r="C26" s="25" t="s">
        <v>12</v>
      </c>
      <c r="D26" s="26">
        <v>64180</v>
      </c>
      <c r="E26" s="15"/>
      <c r="F26" s="5"/>
      <c r="G26" s="2"/>
    </row>
    <row r="27" spans="2:7" ht="19.5" customHeight="1" thickTop="1" x14ac:dyDescent="0.25">
      <c r="B27" s="2"/>
      <c r="C27" s="18" t="s">
        <v>10</v>
      </c>
      <c r="D27" s="19">
        <f>SUM(D24:D26)</f>
        <v>160317.28</v>
      </c>
      <c r="E27" s="2"/>
      <c r="F27" s="2"/>
      <c r="G27" s="2"/>
    </row>
    <row r="28" spans="2:7" ht="15" customHeight="1" x14ac:dyDescent="0.25">
      <c r="B28" s="2"/>
      <c r="C28" s="2"/>
      <c r="D28" s="2"/>
      <c r="E28" s="2"/>
      <c r="F28" s="2"/>
      <c r="G28" s="2"/>
    </row>
    <row r="29" spans="2:7" ht="15" customHeight="1" x14ac:dyDescent="0.25">
      <c r="B29" s="2"/>
      <c r="C29" s="2"/>
      <c r="D29" s="2"/>
      <c r="E29" s="2"/>
      <c r="F29" s="2"/>
      <c r="G29" s="2"/>
    </row>
    <row r="30" spans="2:7" ht="18" customHeight="1" x14ac:dyDescent="0.25">
      <c r="B30" s="3"/>
      <c r="C30" s="3"/>
      <c r="D30" s="3"/>
      <c r="E30" s="3"/>
      <c r="F30" s="3"/>
      <c r="G30" s="3"/>
    </row>
    <row r="31" spans="2:7" ht="79.5" customHeight="1" x14ac:dyDescent="0.25">
      <c r="B31" s="35"/>
      <c r="C31" s="36"/>
      <c r="D31" s="36"/>
      <c r="E31" s="36"/>
      <c r="F31" s="36"/>
      <c r="G31" s="36"/>
    </row>
    <row r="43" spans="6:7" ht="409.5" customHeight="1" x14ac:dyDescent="0.25">
      <c r="F43" s="4"/>
      <c r="G43" s="4"/>
    </row>
  </sheetData>
  <mergeCells count="7">
    <mergeCell ref="B2:G2"/>
    <mergeCell ref="B19:E19"/>
    <mergeCell ref="C22:D22"/>
    <mergeCell ref="C7:C18"/>
    <mergeCell ref="B31:G31"/>
    <mergeCell ref="F19:G19"/>
    <mergeCell ref="B20:G20"/>
  </mergeCells>
  <printOptions horizontalCentered="1"/>
  <pageMargins left="0.11811023622047245" right="0.11811023622047245" top="0.19685039370078741" bottom="0.19685039370078741" header="0.31496062992125984" footer="0.11811023622047245"/>
  <pageSetup paperSize="9" orientation="portrait" r:id="rId1"/>
  <headerFooter>
    <oddFooter xml:space="preserve">&amp;RPágina &amp;P de &amp;N 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</vt:lpstr>
      <vt:lpstr>ORÇAMENTO!Área_de_Impressão</vt:lpstr>
      <vt:lpstr>ORÇAMENTO!Títulos_de_Impressão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Davi Mendonça Gramosa Viana</dc:creator>
  <cp:lastModifiedBy>Tiago Melo Gonsioroski</cp:lastModifiedBy>
  <cp:lastPrinted>2025-08-26T14:22:22Z</cp:lastPrinted>
  <dcterms:created xsi:type="dcterms:W3CDTF">2025-08-26T11:49:40Z</dcterms:created>
  <dcterms:modified xsi:type="dcterms:W3CDTF">2025-09-18T20:34:18Z</dcterms:modified>
</cp:coreProperties>
</file>